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 refMode="R1C1"/>
</workbook>
</file>

<file path=xl/calcChain.xml><?xml version="1.0" encoding="utf-8"?>
<calcChain xmlns="http://schemas.openxmlformats.org/spreadsheetml/2006/main">
  <c r="C5" i="7"/>
  <c r="F24" l="1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<sst xmlns="http://schemas.openxmlformats.org/spreadsheetml/2006/main" count="58" uniqueCount="56">
  <si>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</si>
  <si>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</si>
  <si>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</si>
  <si>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</si>
  <si>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</si>
  <si>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</si>
  <si>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</si>
  <si>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</si>
  <si>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</si>
  <si>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</si>
  <si>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</si>
  <si>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</si>
  <si>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</si>
  <si>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</si>
  <si>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</si>
  <si>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</si>
  <si>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</si>
  <si>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</si>
  <si>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</si>
  <si>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</si>
  <si>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</si>
  <si>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</si>
  <si>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</si>
  <si>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</si>
  <si>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</si>
  <si>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</si>
  <si>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</si>
  <si>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</si>
  <si>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</si>
  <si>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</si>
  <si>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</si>
  <si>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</si>
  <si>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</si>
  <si>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</si>
  <si>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</si>
  <si>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</si>
  <si>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</si>
  <si>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</si>
  <si>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</si>
  <si>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</si>
  <si>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</si>
  <si>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</si>
  <si>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</si>
  <si>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</si>
  <si>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</si>
  <si>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</si>
  <si>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</si>
  <si>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</si>
  <si>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</si>
  <si>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</si>
  <si>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</si>
  <si>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</si>
  <si>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</si>
  <si>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январь -ноябрь          2015 год</t>
  </si>
  <si>
    <t>Поступило за   январь - ноябрь          2016 года</t>
  </si>
  <si>
    <t>Сравнительный анализ поступления доходов в бюджет города Ставрополя за январь - октябрь 2015-2016 гг.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</si>
</sst>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5.2" customHeight="1">
      <c r="A1" s="50" t="s">
        <v>55</v>
      </c>
      <c r="B1" s="51"/>
      <c r="C1" s="51"/>
      <c r="D1" s="51"/>
      <c r="E1" s="51"/>
      <c r="F1" s="51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53</v>
      </c>
      <c r="D3" s="13" t="s">
        <v>54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2331423.2765185856</v>
      </c>
      <c r="D4" s="23">
        <f t="shared" si="0"/>
        <v>2244871.9700000002</v>
      </c>
      <c r="E4" s="23">
        <f>D4-C4</f>
        <v>-86551.306518585421</v>
      </c>
      <c r="F4" s="28">
        <f>D4/C4*100</f>
        <v>96.28761935293754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f>1244898/22.06*20.74</f>
        <v>1170407.2765185856</v>
      </c>
      <c r="D5" s="41">
        <v>1228120</v>
      </c>
      <c r="E5" s="24">
        <f t="shared" ref="E5:E45" si="1">D5-C5</f>
        <v>57712.723481414374</v>
      </c>
      <c r="F5" s="35">
        <f t="shared" ref="F5:F45" si="2">D5/C5*100</f>
        <v>104.93099493136123</v>
      </c>
    </row>
    <row r="6" spans="1:221">
      <c r="A6" s="15">
        <v>2</v>
      </c>
      <c r="B6" s="31" t="s">
        <v>34</v>
      </c>
      <c r="C6" s="24">
        <v>14068</v>
      </c>
      <c r="D6" s="41">
        <v>21147</v>
      </c>
      <c r="E6" s="24">
        <f t="shared" si="1"/>
        <v>7079</v>
      </c>
      <c r="F6" s="35">
        <f t="shared" si="2"/>
        <v>150.31987489337504</v>
      </c>
    </row>
    <row r="7" spans="1:221" ht="15" customHeight="1">
      <c r="A7" s="33">
        <v>3</v>
      </c>
      <c r="B7" s="31" t="s">
        <v>5</v>
      </c>
      <c r="C7" s="24">
        <v>443684</v>
      </c>
      <c r="D7" s="41">
        <v>402762</v>
      </c>
      <c r="E7" s="24">
        <f t="shared" si="1"/>
        <v>-40922</v>
      </c>
      <c r="F7" s="35">
        <f t="shared" si="2"/>
        <v>90.776769051847722</v>
      </c>
    </row>
    <row r="8" spans="1:221">
      <c r="A8" s="33">
        <v>4</v>
      </c>
      <c r="B8" s="31" t="s">
        <v>6</v>
      </c>
      <c r="C8" s="24">
        <v>891</v>
      </c>
      <c r="D8" s="41">
        <v>1189</v>
      </c>
      <c r="E8" s="24">
        <f t="shared" si="1"/>
        <v>298</v>
      </c>
      <c r="F8" s="35">
        <f t="shared" si="2"/>
        <v>133.44556677890012</v>
      </c>
    </row>
    <row r="9" spans="1:221" ht="12.75" customHeight="1">
      <c r="A9" s="33">
        <v>5</v>
      </c>
      <c r="B9" s="31" t="s">
        <v>24</v>
      </c>
      <c r="C9" s="24">
        <v>9308</v>
      </c>
      <c r="D9" s="41">
        <v>18109</v>
      </c>
      <c r="E9" s="24">
        <f t="shared" si="1"/>
        <v>8801</v>
      </c>
      <c r="F9" s="35">
        <f t="shared" si="2"/>
        <v>194.55307262569832</v>
      </c>
    </row>
    <row r="10" spans="1:221">
      <c r="A10" s="33">
        <v>6</v>
      </c>
      <c r="B10" s="31" t="s">
        <v>1</v>
      </c>
      <c r="C10" s="24">
        <v>128891</v>
      </c>
      <c r="D10" s="41">
        <v>116526</v>
      </c>
      <c r="E10" s="24">
        <f t="shared" si="1"/>
        <v>-12365</v>
      </c>
      <c r="F10" s="35">
        <f t="shared" si="2"/>
        <v>90.406622650146247</v>
      </c>
    </row>
    <row r="11" spans="1:221">
      <c r="A11" s="56">
        <v>7</v>
      </c>
      <c r="B11" s="31" t="s">
        <v>16</v>
      </c>
      <c r="C11" s="24">
        <v>485599</v>
      </c>
      <c r="D11" s="41">
        <v>372058</v>
      </c>
      <c r="E11" s="24">
        <f t="shared" si="1"/>
        <v>-113541</v>
      </c>
      <c r="F11" s="35">
        <f t="shared" si="2"/>
        <v>76.618362064172288</v>
      </c>
    </row>
    <row r="12" spans="1:221" s="10" customFormat="1">
      <c r="A12" s="59"/>
      <c r="B12" s="32" t="s">
        <v>37</v>
      </c>
      <c r="C12" s="25">
        <v>83544</v>
      </c>
      <c r="D12" s="42">
        <v>66845</v>
      </c>
      <c r="E12" s="25">
        <f t="shared" si="1"/>
        <v>-16699</v>
      </c>
      <c r="F12" s="36">
        <f t="shared" si="2"/>
        <v>80.011730345686104</v>
      </c>
    </row>
    <row r="13" spans="1:221" s="10" customFormat="1">
      <c r="A13" s="60"/>
      <c r="B13" s="32" t="s">
        <v>38</v>
      </c>
      <c r="C13" s="25">
        <v>402055</v>
      </c>
      <c r="D13" s="42">
        <v>305213</v>
      </c>
      <c r="E13" s="25">
        <f t="shared" si="1"/>
        <v>-96842</v>
      </c>
      <c r="F13" s="36">
        <f t="shared" si="2"/>
        <v>75.913245700215143</v>
      </c>
    </row>
    <row r="14" spans="1:221">
      <c r="A14" s="56">
        <v>8</v>
      </c>
      <c r="B14" s="31" t="s">
        <v>17</v>
      </c>
      <c r="C14" s="24">
        <v>78568</v>
      </c>
      <c r="D14" s="41">
        <v>84932</v>
      </c>
      <c r="E14" s="24">
        <f t="shared" si="1"/>
        <v>6364</v>
      </c>
      <c r="F14" s="35">
        <f t="shared" si="2"/>
        <v>108.09998981773749</v>
      </c>
    </row>
    <row r="15" spans="1:221">
      <c r="A15" s="57"/>
      <c r="B15" s="32" t="s">
        <v>30</v>
      </c>
      <c r="C15" s="25">
        <v>78501</v>
      </c>
      <c r="D15" s="42">
        <v>84922</v>
      </c>
      <c r="E15" s="25">
        <f t="shared" si="1"/>
        <v>6421</v>
      </c>
      <c r="F15" s="36">
        <f t="shared" si="2"/>
        <v>108.17951363676896</v>
      </c>
    </row>
    <row r="16" spans="1:221">
      <c r="A16" s="58"/>
      <c r="B16" s="32" t="s">
        <v>31</v>
      </c>
      <c r="C16" s="25">
        <v>67</v>
      </c>
      <c r="D16" s="42">
        <v>10</v>
      </c>
      <c r="E16" s="25">
        <f t="shared" si="1"/>
        <v>-57</v>
      </c>
      <c r="F16" s="36">
        <f t="shared" si="2"/>
        <v>14.925373134328357</v>
      </c>
    </row>
    <row r="17" spans="1:221" ht="26.4">
      <c r="A17" s="33">
        <v>9</v>
      </c>
      <c r="B17" s="31" t="s">
        <v>20</v>
      </c>
      <c r="C17" s="24">
        <v>7</v>
      </c>
      <c r="D17" s="41">
        <v>28.97</v>
      </c>
      <c r="E17" s="24">
        <f t="shared" si="1"/>
        <v>21.97</v>
      </c>
      <c r="F17" s="35">
        <f t="shared" si="2"/>
        <v>413.85714285714289</v>
      </c>
    </row>
    <row r="18" spans="1:221" s="3" customFormat="1">
      <c r="A18" s="18"/>
      <c r="B18" s="6" t="s">
        <v>8</v>
      </c>
      <c r="C18" s="26">
        <f>C20+C21+C22+C23+C24+C25+C27+C31+C32+C33+C34+C35+C36+C38</f>
        <v>764543</v>
      </c>
      <c r="D18" s="26">
        <f>D20+D21+D22+D23+D24+D25+D27+D31+D32+D33+D34+D35+D36+D38</f>
        <v>667873.36</v>
      </c>
      <c r="E18" s="26">
        <f t="shared" si="1"/>
        <v>-96669.640000000014</v>
      </c>
      <c r="F18" s="37">
        <f t="shared" si="2"/>
        <v>87.355892343530712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759311</v>
      </c>
      <c r="D19" s="26">
        <f>D20+D21+D22+D23+D24+D25+D27+D31+D33+D34+D35+D36+D38</f>
        <v>662220.36</v>
      </c>
      <c r="E19" s="26">
        <f t="shared" si="1"/>
        <v>-97090.640000000014</v>
      </c>
      <c r="F19" s="37">
        <f t="shared" si="2"/>
        <v>87.213323657895117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386636</v>
      </c>
      <c r="D21" s="41">
        <v>354012</v>
      </c>
      <c r="E21" s="24">
        <f t="shared" si="1"/>
        <v>-32624</v>
      </c>
      <c r="F21" s="35">
        <f t="shared" si="2"/>
        <v>91.562089407090909</v>
      </c>
    </row>
    <row r="22" spans="1:221" ht="68.400000000000006" customHeight="1">
      <c r="A22" s="16" t="s">
        <v>26</v>
      </c>
      <c r="B22" s="2" t="s">
        <v>21</v>
      </c>
      <c r="C22" s="24">
        <v>16041</v>
      </c>
      <c r="D22" s="41">
        <v>19320</v>
      </c>
      <c r="E22" s="24">
        <f t="shared" si="1"/>
        <v>3279</v>
      </c>
      <c r="F22" s="35">
        <f t="shared" si="2"/>
        <v>120.4413689919581</v>
      </c>
    </row>
    <row r="23" spans="1:221" ht="51.6" customHeight="1">
      <c r="A23" s="34">
        <v>13</v>
      </c>
      <c r="B23" s="1" t="s">
        <v>40</v>
      </c>
      <c r="C23" s="24">
        <v>49856</v>
      </c>
      <c r="D23" s="41">
        <v>48216</v>
      </c>
      <c r="E23" s="24">
        <f t="shared" si="1"/>
        <v>-1640</v>
      </c>
      <c r="F23" s="35">
        <f t="shared" si="2"/>
        <v>96.710526315789465</v>
      </c>
    </row>
    <row r="24" spans="1:221" ht="26.4">
      <c r="A24" s="33">
        <v>14</v>
      </c>
      <c r="B24" s="1" t="s">
        <v>35</v>
      </c>
      <c r="C24" s="24">
        <v>970</v>
      </c>
      <c r="D24" s="41">
        <v>6334</v>
      </c>
      <c r="E24" s="24">
        <f t="shared" si="1"/>
        <v>5364</v>
      </c>
      <c r="F24" s="35">
        <f t="shared" si="2"/>
        <v>652.98969072164948</v>
      </c>
    </row>
    <row r="25" spans="1:221" ht="40.799999999999997" customHeight="1">
      <c r="A25" s="56">
        <v>15</v>
      </c>
      <c r="B25" s="1" t="s">
        <v>11</v>
      </c>
      <c r="C25" s="24">
        <v>9370</v>
      </c>
      <c r="D25" s="41">
        <v>10310</v>
      </c>
      <c r="E25" s="24">
        <f t="shared" si="1"/>
        <v>940</v>
      </c>
      <c r="F25" s="35">
        <f t="shared" si="2"/>
        <v>110.03201707577375</v>
      </c>
    </row>
    <row r="26" spans="1:221" hidden="1">
      <c r="A26" s="60"/>
      <c r="B26" s="20" t="s">
        <v>27</v>
      </c>
      <c r="C26" s="24">
        <v>6360</v>
      </c>
      <c r="D26" s="41">
        <v>4042</v>
      </c>
      <c r="E26" s="24">
        <f t="shared" si="1"/>
        <v>-2318</v>
      </c>
      <c r="F26" s="35">
        <f t="shared" si="2"/>
        <v>63.553459119496857</v>
      </c>
    </row>
    <row r="27" spans="1:221" ht="25.5" customHeight="1">
      <c r="A27" s="56">
        <v>16</v>
      </c>
      <c r="B27" s="1" t="s">
        <v>22</v>
      </c>
      <c r="C27" s="24">
        <v>3466</v>
      </c>
      <c r="D27" s="41">
        <v>1602</v>
      </c>
      <c r="E27" s="24">
        <f t="shared" si="1"/>
        <v>-1864</v>
      </c>
      <c r="F27" s="35">
        <f t="shared" si="2"/>
        <v>46.220427005193301</v>
      </c>
    </row>
    <row r="28" spans="1:221" ht="13.5" customHeight="1">
      <c r="A28" s="57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7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8"/>
      <c r="B30" s="19" t="s">
        <v>29</v>
      </c>
      <c r="C30" s="25">
        <v>1806</v>
      </c>
      <c r="D30" s="42">
        <v>1602</v>
      </c>
      <c r="E30" s="25">
        <f t="shared" si="1"/>
        <v>-204</v>
      </c>
      <c r="F30" s="36">
        <f t="shared" si="2"/>
        <v>88.704318936877087</v>
      </c>
    </row>
    <row r="31" spans="1:221" ht="15" customHeight="1">
      <c r="A31" s="33">
        <v>17</v>
      </c>
      <c r="B31" s="1" t="s">
        <v>25</v>
      </c>
      <c r="C31" s="24">
        <v>11972</v>
      </c>
      <c r="D31" s="41">
        <v>12002</v>
      </c>
      <c r="E31" s="24">
        <f t="shared" si="1"/>
        <v>30</v>
      </c>
      <c r="F31" s="35">
        <f t="shared" si="2"/>
        <v>100.2505846976278</v>
      </c>
    </row>
    <row r="32" spans="1:221" ht="26.4">
      <c r="A32" s="33">
        <v>18</v>
      </c>
      <c r="B32" s="1" t="s">
        <v>15</v>
      </c>
      <c r="C32" s="24">
        <v>5232</v>
      </c>
      <c r="D32" s="41">
        <v>5653</v>
      </c>
      <c r="E32" s="24">
        <f t="shared" si="1"/>
        <v>421</v>
      </c>
      <c r="F32" s="35">
        <f t="shared" si="2"/>
        <v>108.0466360856269</v>
      </c>
    </row>
    <row r="33" spans="1:221" ht="65.400000000000006" customHeight="1">
      <c r="A33" s="33">
        <v>19</v>
      </c>
      <c r="B33" s="1" t="s">
        <v>36</v>
      </c>
      <c r="C33" s="24">
        <v>51535</v>
      </c>
      <c r="D33" s="41">
        <v>22605</v>
      </c>
      <c r="E33" s="24">
        <f t="shared" si="1"/>
        <v>-28930</v>
      </c>
      <c r="F33" s="35">
        <f t="shared" si="2"/>
        <v>43.863393810032022</v>
      </c>
    </row>
    <row r="34" spans="1:221" ht="26.25" customHeight="1">
      <c r="A34" s="33">
        <v>20</v>
      </c>
      <c r="B34" s="1" t="s">
        <v>45</v>
      </c>
      <c r="C34" s="24">
        <v>131892</v>
      </c>
      <c r="D34" s="41">
        <v>73831</v>
      </c>
      <c r="E34" s="24">
        <f t="shared" si="1"/>
        <v>-58061</v>
      </c>
      <c r="F34" s="35">
        <f t="shared" si="2"/>
        <v>55.978376247232589</v>
      </c>
    </row>
    <row r="35" spans="1:221">
      <c r="A35" s="33">
        <v>21</v>
      </c>
      <c r="B35" s="1" t="s">
        <v>2</v>
      </c>
      <c r="C35" s="24">
        <v>2758</v>
      </c>
      <c r="D35" s="41">
        <v>3174</v>
      </c>
      <c r="E35" s="24">
        <f t="shared" si="1"/>
        <v>416</v>
      </c>
      <c r="F35" s="35">
        <f t="shared" si="2"/>
        <v>115.08339376359682</v>
      </c>
    </row>
    <row r="36" spans="1:221" ht="15" customHeight="1">
      <c r="A36" s="56">
        <v>22</v>
      </c>
      <c r="B36" s="1" t="s">
        <v>18</v>
      </c>
      <c r="C36" s="24">
        <v>82353</v>
      </c>
      <c r="D36" s="41">
        <v>93134</v>
      </c>
      <c r="E36" s="24">
        <f t="shared" si="1"/>
        <v>10781</v>
      </c>
      <c r="F36" s="35">
        <f t="shared" si="2"/>
        <v>113.09120493485364</v>
      </c>
    </row>
    <row r="37" spans="1:221" ht="24.75" customHeight="1">
      <c r="A37" s="57"/>
      <c r="B37" s="19" t="s">
        <v>41</v>
      </c>
      <c r="C37" s="25">
        <v>1858</v>
      </c>
      <c r="D37" s="25">
        <v>3487</v>
      </c>
      <c r="E37" s="25">
        <f t="shared" si="1"/>
        <v>1629</v>
      </c>
      <c r="F37" s="36">
        <f t="shared" si="2"/>
        <v>187.67491926803015</v>
      </c>
    </row>
    <row r="38" spans="1:221" ht="15" customHeight="1">
      <c r="A38" s="33">
        <v>23</v>
      </c>
      <c r="B38" s="1" t="s">
        <v>3</v>
      </c>
      <c r="C38" s="24">
        <v>10603</v>
      </c>
      <c r="D38" s="24">
        <v>15211.36</v>
      </c>
      <c r="E38" s="24">
        <f t="shared" si="1"/>
        <v>4608.3600000000006</v>
      </c>
      <c r="F38" s="35">
        <f t="shared" si="2"/>
        <v>143.46279354899559</v>
      </c>
    </row>
    <row r="39" spans="1:221" s="3" customFormat="1">
      <c r="A39" s="61" t="s">
        <v>46</v>
      </c>
      <c r="B39" s="62"/>
      <c r="C39" s="26">
        <f>C4+C18</f>
        <v>3095966.2765185856</v>
      </c>
      <c r="D39" s="26">
        <f>D4+D18</f>
        <v>2912745.33</v>
      </c>
      <c r="E39" s="26">
        <f t="shared" si="1"/>
        <v>-183220.94651858555</v>
      </c>
      <c r="F39" s="37">
        <f t="shared" si="2"/>
        <v>94.081946308387515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2">
        <v>24</v>
      </c>
      <c r="B40" s="12" t="s">
        <v>4</v>
      </c>
      <c r="C40" s="26">
        <f>C41+C42+C43+C44</f>
        <v>3696696</v>
      </c>
      <c r="D40" s="26">
        <f>D41+D42+D43+D44</f>
        <v>3828747</v>
      </c>
      <c r="E40" s="26">
        <f t="shared" si="1"/>
        <v>132051</v>
      </c>
      <c r="F40" s="37">
        <f t="shared" si="2"/>
        <v>103.57213576664135</v>
      </c>
    </row>
    <row r="41" spans="1:221" ht="24.75" customHeight="1">
      <c r="A41" s="52"/>
      <c r="B41" s="1" t="s">
        <v>14</v>
      </c>
      <c r="C41" s="24">
        <v>3712785</v>
      </c>
      <c r="D41" s="24">
        <v>3982558</v>
      </c>
      <c r="E41" s="24">
        <f t="shared" si="1"/>
        <v>269773</v>
      </c>
      <c r="F41" s="35">
        <f t="shared" si="2"/>
        <v>107.26605499645146</v>
      </c>
    </row>
    <row r="42" spans="1:221" ht="15" customHeight="1">
      <c r="A42" s="52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2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3"/>
      <c r="B44" s="1" t="s">
        <v>9</v>
      </c>
      <c r="C44" s="24">
        <v>-16089</v>
      </c>
      <c r="D44" s="24">
        <v>-185862</v>
      </c>
      <c r="E44" s="24">
        <f t="shared" si="1"/>
        <v>-169773</v>
      </c>
      <c r="F44" s="35">
        <f t="shared" si="2"/>
        <v>1155.2116352787618</v>
      </c>
    </row>
    <row r="45" spans="1:221" s="9" customFormat="1" ht="13.8" thickBot="1">
      <c r="A45" s="54" t="s">
        <v>48</v>
      </c>
      <c r="B45" s="55"/>
      <c r="C45" s="27">
        <f>C39+C40</f>
        <v>6792662.2765185852</v>
      </c>
      <c r="D45" s="27">
        <f>D39+D40</f>
        <v>6741492.3300000001</v>
      </c>
      <c r="E45" s="27">
        <f t="shared" si="1"/>
        <v>-51169.946518585086</v>
      </c>
      <c r="F45" s="40">
        <f t="shared" si="2"/>
        <v>99.246687904748725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6" t="s">
        <v>51</v>
      </c>
      <c r="B47" s="47"/>
    </row>
    <row r="48" spans="1:221" ht="12.75" customHeight="1">
      <c r="A48" s="46" t="s">
        <v>52</v>
      </c>
      <c r="B48" s="47"/>
    </row>
    <row r="49" spans="1:6">
      <c r="A49" s="46" t="s">
        <v>19</v>
      </c>
      <c r="B49" s="47"/>
      <c r="C49"/>
      <c r="D49"/>
      <c r="E49" s="49" t="s">
        <v>50</v>
      </c>
      <c r="F49" s="49"/>
    </row>
    <row r="50" spans="1:6">
      <c r="A50" s="46"/>
      <c r="B50" s="47"/>
    </row>
    <row r="51" spans="1:6">
      <c r="A51" s="46"/>
      <c r="B51" s="47"/>
    </row>
    <row r="52" spans="1:6">
      <c r="A52" s="46"/>
      <c r="B52" s="47"/>
      <c r="E52" s="48"/>
      <c r="F52" s="48"/>
    </row>
  </sheetData>
  <mergeCells count="17"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  <mergeCell ref="E49:F49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2016-12-06T09:06:18Z</cp:lastPrinted>
  <dcterms:created xsi:type="dcterms:W3CDTF">2002-11-26T08:28:37Z</dcterms:created>
  <dcterms:modified xsi:type="dcterms:W3CDTF">2016-12-06T09:08:15Z</dcterms:modified>
</cp:coreProperties>
</file>